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7334E1BC-9D4D-4EB1-97B8-5F0BA3C4955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UMIF 함수" sheetId="1" r:id="rId1"/>
    <sheet name="COUNTIF 함수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4" l="1"/>
  <c r="G2" i="1"/>
</calcChain>
</file>

<file path=xl/sharedStrings.xml><?xml version="1.0" encoding="utf-8"?>
<sst xmlns="http://schemas.openxmlformats.org/spreadsheetml/2006/main" count="32" uniqueCount="16">
  <si>
    <t>가맹점명</t>
    <phoneticPr fontId="1" type="noConversion"/>
  </si>
  <si>
    <t>경일주유소</t>
    <phoneticPr fontId="1" type="noConversion"/>
  </si>
  <si>
    <t>향원식당</t>
    <phoneticPr fontId="1" type="noConversion"/>
  </si>
  <si>
    <t>가산병원</t>
    <phoneticPr fontId="1" type="noConversion"/>
  </si>
  <si>
    <t>원일주유소</t>
    <phoneticPr fontId="1" type="noConversion"/>
  </si>
  <si>
    <t>이용일자</t>
    <phoneticPr fontId="1" type="noConversion"/>
  </si>
  <si>
    <t>가맹점명</t>
    <phoneticPr fontId="1" type="noConversion"/>
  </si>
  <si>
    <t>이용 금액</t>
    <phoneticPr fontId="1" type="noConversion"/>
  </si>
  <si>
    <t>마트</t>
    <phoneticPr fontId="1" type="noConversion"/>
  </si>
  <si>
    <t>A마트</t>
    <phoneticPr fontId="1" type="noConversion"/>
  </si>
  <si>
    <t>XY마트</t>
    <phoneticPr fontId="1" type="noConversion"/>
  </si>
  <si>
    <t>다다문고</t>
    <phoneticPr fontId="1" type="noConversion"/>
  </si>
  <si>
    <t>B마트</t>
    <phoneticPr fontId="1" type="noConversion"/>
  </si>
  <si>
    <t>이용금액 합계</t>
    <phoneticPr fontId="1" type="noConversion"/>
  </si>
  <si>
    <t>A마트</t>
    <phoneticPr fontId="1" type="noConversion"/>
  </si>
  <si>
    <t>이용 빈도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</si>
</sst>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0" fontId="5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tabSelected="1" zoomScale="80" zoomScaleNormal="80" workbookViewId="0"/>
  </sheetViews>
  <sheetFormatPr defaultColWidth="22.59765625" defaultRowHeight="20.100000000000001" customHeight="1" x14ac:dyDescent="0.4"/>
  <cols>
    <col min="1" max="1" width="4.59765625" customWidth="1"/>
    <col min="2" max="4" width="14.59765625" customWidth="1"/>
    <col min="5" max="5" width="5.59765625" customWidth="1"/>
    <col min="6" max="8" width="14.59765625" customWidth="1"/>
  </cols>
  <sheetData>
    <row r="1" spans="2:7" ht="20.100000000000001" customHeight="1" thickBot="1" x14ac:dyDescent="0.45">
      <c r="B1" s="1" t="s">
        <v>5</v>
      </c>
      <c r="C1" s="1" t="s">
        <v>6</v>
      </c>
      <c r="D1" s="1" t="s">
        <v>7</v>
      </c>
      <c r="F1" s="1" t="s">
        <v>0</v>
      </c>
      <c r="G1" s="2" t="s">
        <v>13</v>
      </c>
    </row>
    <row r="2" spans="2:7" ht="20.100000000000001" customHeight="1" thickTop="1" x14ac:dyDescent="0.4">
      <c r="B2" s="3">
        <v>44735</v>
      </c>
      <c r="C2" s="4" t="s">
        <v>9</v>
      </c>
      <c r="D2" s="5">
        <v>75000</v>
      </c>
      <c r="F2" s="3" t="s">
        <v>8</v>
      </c>
      <c r="G2" s="5">
        <f>SUMIF(C2:C11,"*마트",D2:D11)</f>
        <v>218500</v>
      </c>
    </row>
    <row r="3" spans="2:7" ht="20.100000000000001" customHeight="1" x14ac:dyDescent="0.4">
      <c r="B3" s="6">
        <v>44738</v>
      </c>
      <c r="C3" s="7" t="s">
        <v>1</v>
      </c>
      <c r="D3" s="8">
        <v>79700</v>
      </c>
    </row>
    <row r="4" spans="2:7" ht="20.100000000000001" customHeight="1" x14ac:dyDescent="0.4">
      <c r="B4" s="6">
        <v>44744</v>
      </c>
      <c r="C4" s="7" t="s">
        <v>2</v>
      </c>
      <c r="D4" s="8">
        <v>28600</v>
      </c>
    </row>
    <row r="5" spans="2:7" ht="20.100000000000001" customHeight="1" x14ac:dyDescent="0.4">
      <c r="B5" s="6">
        <v>44745</v>
      </c>
      <c r="C5" s="7" t="s">
        <v>10</v>
      </c>
      <c r="D5" s="8">
        <v>33000</v>
      </c>
    </row>
    <row r="6" spans="2:7" ht="20.100000000000001" customHeight="1" x14ac:dyDescent="0.4">
      <c r="B6" s="6">
        <v>44745</v>
      </c>
      <c r="C6" s="7" t="s">
        <v>11</v>
      </c>
      <c r="D6" s="8">
        <v>46200</v>
      </c>
    </row>
    <row r="7" spans="2:7" ht="20.100000000000001" customHeight="1" x14ac:dyDescent="0.4">
      <c r="B7" s="6">
        <v>44748</v>
      </c>
      <c r="C7" s="7" t="s">
        <v>12</v>
      </c>
      <c r="D7" s="8">
        <v>39900</v>
      </c>
    </row>
    <row r="8" spans="2:7" ht="20.100000000000001" customHeight="1" x14ac:dyDescent="0.4">
      <c r="B8" s="6">
        <v>44751</v>
      </c>
      <c r="C8" s="7" t="s">
        <v>14</v>
      </c>
      <c r="D8" s="8">
        <v>28400</v>
      </c>
    </row>
    <row r="9" spans="2:7" ht="20.100000000000001" customHeight="1" x14ac:dyDescent="0.4">
      <c r="B9" s="6">
        <v>44751</v>
      </c>
      <c r="C9" s="7" t="s">
        <v>3</v>
      </c>
      <c r="D9" s="8">
        <v>56600</v>
      </c>
    </row>
    <row r="10" spans="2:7" ht="20.100000000000001" customHeight="1" x14ac:dyDescent="0.4">
      <c r="B10" s="6">
        <v>44755</v>
      </c>
      <c r="C10" s="7" t="s">
        <v>4</v>
      </c>
      <c r="D10" s="8">
        <v>30900</v>
      </c>
    </row>
    <row r="11" spans="2:7" ht="20.100000000000001" customHeight="1" thickBot="1" x14ac:dyDescent="0.45">
      <c r="B11" s="9">
        <v>44757</v>
      </c>
      <c r="C11" s="10" t="s">
        <v>12</v>
      </c>
      <c r="D11" s="11">
        <v>42200</v>
      </c>
    </row>
  </sheetData>
  <sortState xmlns:xlrd2="http://schemas.microsoft.com/office/spreadsheetml/2017/richdata2"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zoomScale="80" zoomScaleNormal="80" workbookViewId="0"/>
  </sheetViews>
  <sheetFormatPr defaultColWidth="22.59765625" defaultRowHeight="20.100000000000001" customHeight="1" x14ac:dyDescent="0.4"/>
  <cols>
    <col min="1" max="1" width="4.59765625" customWidth="1"/>
    <col min="2" max="4" width="14.59765625" customWidth="1"/>
    <col min="5" max="5" width="5.59765625" customWidth="1"/>
    <col min="6" max="8" width="14.59765625" customWidth="1"/>
  </cols>
  <sheetData>
    <row r="1" spans="2:7" ht="20.100000000000001" customHeight="1" thickBot="1" x14ac:dyDescent="0.45">
      <c r="B1" s="1" t="s">
        <v>5</v>
      </c>
      <c r="C1" s="1" t="s">
        <v>0</v>
      </c>
      <c r="D1" s="1" t="s">
        <v>7</v>
      </c>
      <c r="F1" s="1" t="s">
        <v>0</v>
      </c>
      <c r="G1" s="2" t="s">
        <v>15</v>
      </c>
    </row>
    <row r="2" spans="2:7" ht="20.100000000000001" customHeight="1" thickTop="1" x14ac:dyDescent="0.4">
      <c r="B2" s="3">
        <v>44735</v>
      </c>
      <c r="C2" s="4" t="s">
        <v>9</v>
      </c>
      <c r="D2" s="5">
        <v>75000</v>
      </c>
      <c r="F2" s="3" t="s">
        <v>8</v>
      </c>
      <c r="G2" s="5">
        <f>COUNTIF(C2:C11,"*마트")</f>
        <v>5</v>
      </c>
    </row>
    <row r="3" spans="2:7" ht="20.100000000000001" customHeight="1" x14ac:dyDescent="0.4">
      <c r="B3" s="6">
        <v>44738</v>
      </c>
      <c r="C3" s="7" t="s">
        <v>1</v>
      </c>
      <c r="D3" s="8">
        <v>79700</v>
      </c>
    </row>
    <row r="4" spans="2:7" ht="20.100000000000001" customHeight="1" x14ac:dyDescent="0.4">
      <c r="B4" s="6">
        <v>44744</v>
      </c>
      <c r="C4" s="7" t="s">
        <v>2</v>
      </c>
      <c r="D4" s="8">
        <v>28600</v>
      </c>
    </row>
    <row r="5" spans="2:7" ht="20.100000000000001" customHeight="1" x14ac:dyDescent="0.4">
      <c r="B5" s="6">
        <v>44745</v>
      </c>
      <c r="C5" s="7" t="s">
        <v>10</v>
      </c>
      <c r="D5" s="8">
        <v>33000</v>
      </c>
    </row>
    <row r="6" spans="2:7" ht="20.100000000000001" customHeight="1" x14ac:dyDescent="0.4">
      <c r="B6" s="6">
        <v>44745</v>
      </c>
      <c r="C6" s="7" t="s">
        <v>11</v>
      </c>
      <c r="D6" s="8">
        <v>46200</v>
      </c>
    </row>
    <row r="7" spans="2:7" ht="20.100000000000001" customHeight="1" x14ac:dyDescent="0.4">
      <c r="B7" s="6">
        <v>44748</v>
      </c>
      <c r="C7" s="7" t="s">
        <v>12</v>
      </c>
      <c r="D7" s="8">
        <v>39900</v>
      </c>
    </row>
    <row r="8" spans="2:7" ht="20.100000000000001" customHeight="1" x14ac:dyDescent="0.4">
      <c r="B8" s="6">
        <v>44751</v>
      </c>
      <c r="C8" s="7" t="s">
        <v>14</v>
      </c>
      <c r="D8" s="8">
        <v>28400</v>
      </c>
    </row>
    <row r="9" spans="2:7" ht="20.100000000000001" customHeight="1" x14ac:dyDescent="0.4">
      <c r="B9" s="6">
        <v>44751</v>
      </c>
      <c r="C9" s="7" t="s">
        <v>3</v>
      </c>
      <c r="D9" s="8">
        <v>56600</v>
      </c>
    </row>
    <row r="10" spans="2:7" ht="20.100000000000001" customHeight="1" x14ac:dyDescent="0.4">
      <c r="B10" s="6">
        <v>44755</v>
      </c>
      <c r="C10" s="7" t="s">
        <v>4</v>
      </c>
      <c r="D10" s="8">
        <v>30900</v>
      </c>
    </row>
    <row r="11" spans="2:7" ht="20.100000000000001" customHeight="1" thickBot="1" x14ac:dyDescent="0.45">
      <c r="B11" s="9">
        <v>44757</v>
      </c>
      <c r="C11" s="10" t="s">
        <v>12</v>
      </c>
      <c r="D11" s="11">
        <v>42200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SUMIF 함수</vt:lpstr>
      <vt:lpstr>COUNTIF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2021-01-17T00:14:29Z</dcterms:modified>
</cp:coreProperties>
</file>